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nnual Statistical Digest\ASD Tables\"/>
    </mc:Choice>
  </mc:AlternateContent>
  <xr:revisionPtr revIDLastSave="0" documentId="13_ncr:1_{DA10AE7D-C216-4E99-861D-269D84334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D14" sheetId="4" r:id="rId1"/>
  </sheets>
  <definedNames>
    <definedName name="_xlnm._FilterDatabase" localSheetId="0" hidden="1">'Table D14'!$A$1:$L$78</definedName>
    <definedName name="_xlnm.Print_Area" localSheetId="0">'Table D14'!$A$1:$N$65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D8" i="4"/>
  <c r="E8" i="4"/>
  <c r="E56" i="4" s="1"/>
  <c r="F8" i="4"/>
  <c r="G8" i="4"/>
  <c r="H8" i="4"/>
  <c r="I8" i="4"/>
  <c r="C13" i="4"/>
  <c r="D13" i="4"/>
  <c r="E13" i="4"/>
  <c r="F13" i="4"/>
  <c r="G13" i="4"/>
  <c r="H13" i="4"/>
  <c r="I13" i="4"/>
  <c r="C20" i="4"/>
  <c r="C19" i="4" s="1"/>
  <c r="D20" i="4"/>
  <c r="D19" i="4" s="1"/>
  <c r="E20" i="4"/>
  <c r="E19" i="4" s="1"/>
  <c r="F20" i="4"/>
  <c r="F19" i="4" s="1"/>
  <c r="G20" i="4"/>
  <c r="G19" i="4" s="1"/>
  <c r="H20" i="4"/>
  <c r="H19" i="4" s="1"/>
  <c r="I20" i="4"/>
  <c r="I19" i="4" s="1"/>
  <c r="C32" i="4"/>
  <c r="D32" i="4"/>
  <c r="E32" i="4"/>
  <c r="F32" i="4"/>
  <c r="G32" i="4"/>
  <c r="H32" i="4"/>
  <c r="I32" i="4"/>
  <c r="C37" i="4"/>
  <c r="D37" i="4"/>
  <c r="E37" i="4"/>
  <c r="F37" i="4"/>
  <c r="G37" i="4"/>
  <c r="H37" i="4"/>
  <c r="I37" i="4"/>
  <c r="C44" i="4"/>
  <c r="D44" i="4"/>
  <c r="E44" i="4"/>
  <c r="F44" i="4"/>
  <c r="G44" i="4"/>
  <c r="H44" i="4"/>
  <c r="I44" i="4"/>
  <c r="C49" i="4"/>
  <c r="D49" i="4"/>
  <c r="E49" i="4"/>
  <c r="F49" i="4"/>
  <c r="G49" i="4"/>
  <c r="H49" i="4"/>
  <c r="I49" i="4"/>
  <c r="H57" i="4" l="1"/>
  <c r="D57" i="4"/>
  <c r="F57" i="4"/>
  <c r="G43" i="4"/>
  <c r="E43" i="4"/>
  <c r="C43" i="4"/>
  <c r="H43" i="4"/>
  <c r="F43" i="4"/>
  <c r="D43" i="4"/>
  <c r="H7" i="4"/>
  <c r="F7" i="4"/>
  <c r="D7" i="4"/>
  <c r="G56" i="4"/>
  <c r="G62" i="4" s="1"/>
  <c r="C56" i="4"/>
  <c r="I56" i="4"/>
  <c r="I62" i="4" s="1"/>
  <c r="H31" i="4"/>
  <c r="F31" i="4"/>
  <c r="D31" i="4"/>
  <c r="I31" i="4"/>
  <c r="G31" i="4"/>
  <c r="E31" i="4"/>
  <c r="C31" i="4"/>
  <c r="I57" i="4"/>
  <c r="G57" i="4"/>
  <c r="E57" i="4"/>
  <c r="C57" i="4"/>
  <c r="I43" i="4"/>
  <c r="I7" i="4"/>
  <c r="G7" i="4"/>
  <c r="E7" i="4"/>
  <c r="E55" i="4" s="1"/>
  <c r="C7" i="4"/>
  <c r="H56" i="4"/>
  <c r="H62" i="4" s="1"/>
  <c r="F56" i="4"/>
  <c r="F62" i="4" s="1"/>
  <c r="D56" i="4"/>
  <c r="D62" i="4" s="1"/>
  <c r="E62" i="4"/>
  <c r="I63" i="4"/>
  <c r="G63" i="4"/>
  <c r="D63" i="4"/>
  <c r="C55" i="4" l="1"/>
  <c r="C61" i="4" s="1"/>
  <c r="G55" i="4"/>
  <c r="F55" i="4"/>
  <c r="D55" i="4"/>
  <c r="H55" i="4"/>
  <c r="H61" i="4" s="1"/>
  <c r="I55" i="4"/>
  <c r="I61" i="4" s="1"/>
  <c r="C63" i="4"/>
  <c r="C62" i="4"/>
  <c r="F63" i="4"/>
  <c r="H63" i="4"/>
  <c r="E61" i="4"/>
  <c r="E63" i="4"/>
  <c r="G61" i="4"/>
  <c r="D61" i="4"/>
  <c r="F61" i="4"/>
</calcChain>
</file>

<file path=xl/sharedStrings.xml><?xml version="1.0" encoding="utf-8"?>
<sst xmlns="http://schemas.openxmlformats.org/spreadsheetml/2006/main" count="62" uniqueCount="56">
  <si>
    <t>End of period</t>
  </si>
  <si>
    <t>1.</t>
  </si>
  <si>
    <t>Government</t>
  </si>
  <si>
    <t>Short-term</t>
  </si>
  <si>
    <t>1.1.1 Money market instruments</t>
  </si>
  <si>
    <t>1.1.2 Loans</t>
  </si>
  <si>
    <t>1.1.3 Trade credits and advances</t>
  </si>
  <si>
    <t>1.1.4 Other debt liabilities</t>
  </si>
  <si>
    <t>Long-term</t>
  </si>
  <si>
    <t>1.2.1 Bonds and notes</t>
  </si>
  <si>
    <t>1.2.2 Loans</t>
  </si>
  <si>
    <t>1.2.3 Trade credits and advances</t>
  </si>
  <si>
    <t>1.2.4 Other debt liabilities</t>
  </si>
  <si>
    <t>2.</t>
  </si>
  <si>
    <t>Centrale Bank van Aruba</t>
  </si>
  <si>
    <t>2.1.1 Money market instruments</t>
  </si>
  <si>
    <t>2.1.2 Loans</t>
  </si>
  <si>
    <t>2.1.3 Currency and deposits</t>
  </si>
  <si>
    <t>2.1.4 Other debt liabilities</t>
  </si>
  <si>
    <t>2.2.1 Bonds and notes</t>
  </si>
  <si>
    <t>2.2.2 Loans</t>
  </si>
  <si>
    <t>2.2.3 Currency and deposits</t>
  </si>
  <si>
    <t>2.2.4 Other debt liabilities</t>
  </si>
  <si>
    <t>3.</t>
  </si>
  <si>
    <t>Commercial banks</t>
  </si>
  <si>
    <t>3.1.1 Money market instruments</t>
  </si>
  <si>
    <t>3.1.2 Loans</t>
  </si>
  <si>
    <t>3.1.3 Currency and deposits</t>
  </si>
  <si>
    <t>3.1.4 Other debt liabilities</t>
  </si>
  <si>
    <t>3.2.1 Bonds and notes</t>
  </si>
  <si>
    <t>3.2.2 Loans</t>
  </si>
  <si>
    <t>3.2.3 Currency and deposits</t>
  </si>
  <si>
    <t>3.2.4 Other debt liabilities</t>
  </si>
  <si>
    <t>4.</t>
  </si>
  <si>
    <t>4.1.1 Money market instruments</t>
  </si>
  <si>
    <t>4.1.2 Loans</t>
  </si>
  <si>
    <t>4.1.3 Trade credits and advances</t>
  </si>
  <si>
    <t>4.1.4 Other debt liabilities</t>
  </si>
  <si>
    <t>4.2.1 Bonds and notes</t>
  </si>
  <si>
    <t>4.2.2 Loans</t>
  </si>
  <si>
    <t>4.2.3 Trade credits and advances</t>
  </si>
  <si>
    <t>4.2.4 Other debt liabilities</t>
  </si>
  <si>
    <t>5.</t>
  </si>
  <si>
    <t>Gross External Debt (1+2+3+4)</t>
  </si>
  <si>
    <t xml:space="preserve"> 5.1 Short-term</t>
  </si>
  <si>
    <t xml:space="preserve"> </t>
  </si>
  <si>
    <t xml:space="preserve"> 5.2 Long-term</t>
  </si>
  <si>
    <t>6.</t>
  </si>
  <si>
    <t>7.</t>
  </si>
  <si>
    <t>7.1 Short-term</t>
  </si>
  <si>
    <t>7.2 Long-term</t>
  </si>
  <si>
    <t>1) Including nonmonetary financial institutions, public and private nonfinancial corporations, households, and nonprofit institutions serving households.</t>
  </si>
  <si>
    <t>Gross External Debt  (5+6)</t>
  </si>
  <si>
    <t xml:space="preserve">Intercompany Lending </t>
  </si>
  <si>
    <t>Other Sectors 1)</t>
  </si>
  <si>
    <t>TABLE D14: GROSS EXTERNAL DEBT POSITION OF ARUBA BY 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</si>
</sst>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41">
    <xf numFmtId="0" fontId="0" fillId="0" borderId="0" xfId="0"/>
    <xf numFmtId="0" fontId="2" fillId="0" borderId="0" xfId="0" applyFont="1" applyFill="1"/>
    <xf numFmtId="164" fontId="2" fillId="0" borderId="0" xfId="1" applyNumberFormat="1" applyFont="1" applyFill="1"/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/>
    <xf numFmtId="164" fontId="3" fillId="0" borderId="1" xfId="1" applyNumberFormat="1" applyFont="1" applyFill="1" applyBorder="1"/>
    <xf numFmtId="0" fontId="3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/>
    <xf numFmtId="164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1" fontId="3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/>
    </xf>
    <xf numFmtId="164" fontId="3" fillId="0" borderId="0" xfId="1" applyNumberFormat="1" applyFont="1" applyFill="1"/>
    <xf numFmtId="165" fontId="3" fillId="0" borderId="0" xfId="1" applyNumberFormat="1" applyFont="1" applyFill="1"/>
    <xf numFmtId="49" fontId="2" fillId="0" borderId="0" xfId="0" applyNumberFormat="1" applyFont="1" applyFill="1" applyAlignment="1">
      <alignment horizontal="left"/>
    </xf>
    <xf numFmtId="0" fontId="4" fillId="0" borderId="0" xfId="0" applyFont="1" applyFill="1"/>
    <xf numFmtId="43" fontId="2" fillId="0" borderId="0" xfId="1" applyNumberFormat="1" applyFont="1" applyFill="1"/>
    <xf numFmtId="166" fontId="2" fillId="0" borderId="0" xfId="1" applyNumberFormat="1" applyFont="1" applyFill="1"/>
    <xf numFmtId="166" fontId="3" fillId="0" borderId="0" xfId="1" applyNumberFormat="1" applyFont="1" applyFill="1"/>
    <xf numFmtId="166" fontId="3" fillId="0" borderId="0" xfId="0" applyNumberFormat="1" applyFont="1" applyFill="1"/>
    <xf numFmtId="166" fontId="3" fillId="0" borderId="0" xfId="0" applyNumberFormat="1" applyFont="1"/>
    <xf numFmtId="166" fontId="5" fillId="0" borderId="0" xfId="1" applyNumberFormat="1" applyFont="1" applyFill="1"/>
    <xf numFmtId="0" fontId="0" fillId="0" borderId="0" xfId="0"/>
    <xf numFmtId="0" fontId="3" fillId="0" borderId="1" xfId="0" applyFont="1" applyFill="1" applyBorder="1"/>
    <xf numFmtId="164" fontId="3" fillId="0" borderId="0" xfId="1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6" fontId="2" fillId="0" borderId="0" xfId="1" applyNumberFormat="1" applyFont="1" applyFill="1"/>
    <xf numFmtId="166" fontId="3" fillId="0" borderId="0" xfId="1" applyNumberFormat="1" applyFont="1" applyFill="1"/>
    <xf numFmtId="166" fontId="3" fillId="0" borderId="0" xfId="0" applyNumberFormat="1" applyFont="1" applyFill="1"/>
    <xf numFmtId="166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43" fontId="2" fillId="0" borderId="0" xfId="1" applyFont="1" applyFill="1"/>
  </cellXfs>
  <cellStyles count="4">
    <cellStyle name="Comma" xfId="1" builtinId="3"/>
    <cellStyle name="Normal" xfId="0" builtinId="0"/>
    <cellStyle name="Normal 2" xfId="3" xr:uid="{57F4EBDF-2D01-407B-AAB0-70F804E4301E}"/>
    <cellStyle name="Normal 67" xfId="2" xr:uid="{00000000-0005-0000-0000-000002000000}"/>
  </cellStyles>
  <dxfs count="0"/>
  <tableStyles count="0" defaultTableStyle="TableStyleMedium2" defaultPivotStyle="PivotStyleLight16"/>
  <colors>
    <mruColors>
      <color rgb="FFFFCC00"/>
      <color rgb="FFEFDA3F"/>
      <color rgb="FFB0C3E2"/>
      <color rgb="FFB0C7E2"/>
      <color rgb="FF34CC58"/>
      <color rgb="FF2192C5"/>
      <color rgb="FFEDD41F"/>
      <color rgb="FF33CC33"/>
      <color rgb="FF239ACF"/>
      <color rgb="FF2EA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"/>
  <sheetViews>
    <sheetView showGridLines="0" tabSelected="1" view="pageBreakPreview" zoomScale="90" zoomScaleNormal="80" zoomScaleSheetLayoutView="90" workbookViewId="0">
      <selection activeCell="I19" sqref="I19"/>
    </sheetView>
  </sheetViews>
  <sheetFormatPr defaultRowHeight="20.25" customHeight="1" x14ac:dyDescent="0.25"/>
  <cols>
    <col min="1" max="1" width="4.5703125" style="16" customWidth="1"/>
    <col min="2" max="2" width="42.85546875" style="6" customWidth="1"/>
    <col min="3" max="11" width="9.85546875" style="17" customWidth="1"/>
    <col min="12" max="12" width="9.140625" style="6"/>
    <col min="13" max="14" width="10.42578125" style="17" customWidth="1"/>
    <col min="15" max="16384" width="9.140625" style="6"/>
  </cols>
  <sheetData>
    <row r="1" spans="1:14" s="1" customFormat="1" ht="20.25" customHeight="1" x14ac:dyDescent="0.25">
      <c r="A1" s="1" t="s">
        <v>55</v>
      </c>
      <c r="C1" s="2"/>
      <c r="D1" s="2"/>
      <c r="E1" s="2"/>
      <c r="F1" s="2"/>
      <c r="G1" s="2"/>
      <c r="H1" s="2"/>
      <c r="I1" s="2"/>
      <c r="J1" s="2"/>
      <c r="K1" s="2"/>
      <c r="M1" s="2"/>
      <c r="N1" s="2"/>
    </row>
    <row r="2" spans="1:14" ht="20.25" customHeight="1" thickBot="1" x14ac:dyDescent="0.3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28"/>
      <c r="M2" s="28"/>
      <c r="N2" s="28"/>
    </row>
    <row r="3" spans="1:14" ht="20.25" customHeight="1" x14ac:dyDescent="0.25">
      <c r="A3" s="7"/>
      <c r="B3" s="8"/>
      <c r="C3" s="9"/>
      <c r="D3" s="9"/>
      <c r="E3" s="9"/>
      <c r="F3" s="9"/>
      <c r="G3" s="9"/>
      <c r="H3" s="9"/>
      <c r="I3" s="9"/>
      <c r="J3" s="9"/>
      <c r="K3" s="9"/>
      <c r="L3" s="29"/>
      <c r="M3" s="29"/>
      <c r="N3" s="29"/>
    </row>
    <row r="4" spans="1:14" s="11" customFormat="1" ht="20.25" customHeight="1" x14ac:dyDescent="0.25">
      <c r="A4" s="10"/>
      <c r="B4" s="10" t="s">
        <v>0</v>
      </c>
      <c r="C4" s="11">
        <v>1999</v>
      </c>
      <c r="D4" s="11">
        <v>2000</v>
      </c>
      <c r="E4" s="11">
        <v>2001</v>
      </c>
      <c r="F4" s="11">
        <v>2002</v>
      </c>
      <c r="G4" s="11">
        <v>2003</v>
      </c>
      <c r="H4" s="12">
        <v>2004</v>
      </c>
      <c r="I4" s="11">
        <v>2005</v>
      </c>
      <c r="J4" s="11">
        <v>2006</v>
      </c>
      <c r="K4" s="11">
        <v>2007</v>
      </c>
      <c r="L4" s="30">
        <v>2008</v>
      </c>
      <c r="M4" s="36">
        <v>2009</v>
      </c>
      <c r="N4" s="37">
        <v>2010</v>
      </c>
    </row>
    <row r="5" spans="1:14" s="11" customFormat="1" ht="20.25" customHeight="1" thickBot="1" x14ac:dyDescent="0.3">
      <c r="A5" s="13"/>
      <c r="B5" s="14"/>
      <c r="C5" s="14"/>
      <c r="D5" s="14"/>
      <c r="E5" s="14"/>
      <c r="F5" s="14"/>
      <c r="G5" s="14"/>
      <c r="H5" s="15"/>
      <c r="I5" s="14"/>
      <c r="J5" s="14"/>
      <c r="K5" s="14"/>
      <c r="L5" s="31"/>
      <c r="M5" s="38"/>
      <c r="N5" s="39"/>
    </row>
    <row r="6" spans="1:14" ht="20.25" customHeight="1" x14ac:dyDescent="0.25">
      <c r="H6" s="18"/>
      <c r="K6" s="6"/>
      <c r="L6" s="27"/>
    </row>
    <row r="7" spans="1:14" s="1" customFormat="1" ht="20.25" customHeight="1" x14ac:dyDescent="0.25">
      <c r="A7" s="19" t="s">
        <v>1</v>
      </c>
      <c r="B7" s="1" t="s">
        <v>2</v>
      </c>
      <c r="C7" s="22">
        <f t="shared" ref="C7:I7" si="0">C8+C13</f>
        <v>713.7</v>
      </c>
      <c r="D7" s="22">
        <f t="shared" si="0"/>
        <v>744.19999999999993</v>
      </c>
      <c r="E7" s="22">
        <f t="shared" si="0"/>
        <v>795.09999999999991</v>
      </c>
      <c r="F7" s="22">
        <f t="shared" si="0"/>
        <v>920</v>
      </c>
      <c r="G7" s="22">
        <f t="shared" si="0"/>
        <v>749.80000000000007</v>
      </c>
      <c r="H7" s="22">
        <f t="shared" si="0"/>
        <v>893.3</v>
      </c>
      <c r="I7" s="22">
        <f t="shared" si="0"/>
        <v>933.69999999999993</v>
      </c>
      <c r="J7" s="22">
        <v>987.1</v>
      </c>
      <c r="K7" s="22">
        <v>1024.2</v>
      </c>
      <c r="L7" s="32">
        <v>1059</v>
      </c>
      <c r="M7" s="32">
        <v>1076.5999999999999</v>
      </c>
      <c r="N7" s="32">
        <v>1119.1999999999998</v>
      </c>
    </row>
    <row r="8" spans="1:14" s="20" customFormat="1" ht="20.25" customHeight="1" x14ac:dyDescent="0.25">
      <c r="A8" s="16">
        <v>1.1000000000000001</v>
      </c>
      <c r="B8" s="6" t="s">
        <v>3</v>
      </c>
      <c r="C8" s="23">
        <f>SUM(C9:C12)</f>
        <v>3.6</v>
      </c>
      <c r="D8" s="23">
        <f t="shared" ref="D8:I8" si="1">SUM(D9:D12)</f>
        <v>8.3000000000000007</v>
      </c>
      <c r="E8" s="23">
        <f t="shared" si="1"/>
        <v>16.8</v>
      </c>
      <c r="F8" s="23">
        <f t="shared" si="1"/>
        <v>3.9</v>
      </c>
      <c r="G8" s="23">
        <f t="shared" si="1"/>
        <v>6.2</v>
      </c>
      <c r="H8" s="23">
        <f t="shared" si="1"/>
        <v>14.4</v>
      </c>
      <c r="I8" s="23">
        <f t="shared" si="1"/>
        <v>19.5</v>
      </c>
      <c r="J8" s="23">
        <v>8.6999999999999993</v>
      </c>
      <c r="K8" s="23">
        <v>4.3</v>
      </c>
      <c r="L8" s="33">
        <v>1.1000000000000001</v>
      </c>
      <c r="M8" s="33">
        <v>5.0999999999999996</v>
      </c>
      <c r="N8" s="33">
        <v>2.6</v>
      </c>
    </row>
    <row r="9" spans="1:14" ht="20.25" customHeight="1" x14ac:dyDescent="0.25">
      <c r="B9" s="6" t="s">
        <v>4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33">
        <v>0</v>
      </c>
      <c r="M9" s="33">
        <v>0</v>
      </c>
      <c r="N9" s="33">
        <v>0</v>
      </c>
    </row>
    <row r="10" spans="1:14" ht="20.25" customHeight="1" x14ac:dyDescent="0.25">
      <c r="B10" s="6" t="s">
        <v>5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33">
        <v>0</v>
      </c>
      <c r="M10" s="33">
        <v>0</v>
      </c>
      <c r="N10" s="33">
        <v>0</v>
      </c>
    </row>
    <row r="11" spans="1:14" ht="20.25" customHeight="1" x14ac:dyDescent="0.25">
      <c r="B11" s="6" t="s">
        <v>6</v>
      </c>
      <c r="C11" s="23">
        <v>3.6</v>
      </c>
      <c r="D11" s="23">
        <v>8.3000000000000007</v>
      </c>
      <c r="E11" s="23">
        <v>16.8</v>
      </c>
      <c r="F11" s="23">
        <v>3.9</v>
      </c>
      <c r="G11" s="23">
        <v>6.2</v>
      </c>
      <c r="H11" s="23">
        <v>14.4</v>
      </c>
      <c r="I11" s="23">
        <v>19.5</v>
      </c>
      <c r="J11" s="23">
        <v>8.6999999999999993</v>
      </c>
      <c r="K11" s="23">
        <v>4.3</v>
      </c>
      <c r="L11" s="33">
        <v>1.1000000000000001</v>
      </c>
      <c r="M11" s="33">
        <v>5.0999999999999996</v>
      </c>
      <c r="N11" s="33">
        <v>2.6</v>
      </c>
    </row>
    <row r="12" spans="1:14" ht="20.25" customHeight="1" x14ac:dyDescent="0.25">
      <c r="B12" s="6" t="s">
        <v>7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33">
        <v>0</v>
      </c>
      <c r="M12" s="33">
        <v>0</v>
      </c>
      <c r="N12" s="33">
        <v>0</v>
      </c>
    </row>
    <row r="13" spans="1:14" s="20" customFormat="1" ht="20.25" customHeight="1" x14ac:dyDescent="0.25">
      <c r="A13" s="16">
        <v>1.2</v>
      </c>
      <c r="B13" s="6" t="s">
        <v>8</v>
      </c>
      <c r="C13" s="23">
        <f>SUM(C14:C17)</f>
        <v>710.1</v>
      </c>
      <c r="D13" s="23">
        <f t="shared" ref="D13:I13" si="2">SUM(D14:D17)</f>
        <v>735.9</v>
      </c>
      <c r="E13" s="23">
        <f t="shared" si="2"/>
        <v>778.3</v>
      </c>
      <c r="F13" s="23">
        <f t="shared" si="2"/>
        <v>916.1</v>
      </c>
      <c r="G13" s="23">
        <f t="shared" si="2"/>
        <v>743.6</v>
      </c>
      <c r="H13" s="23">
        <f t="shared" si="2"/>
        <v>878.9</v>
      </c>
      <c r="I13" s="23">
        <f t="shared" si="2"/>
        <v>914.19999999999993</v>
      </c>
      <c r="J13" s="23">
        <v>978.4</v>
      </c>
      <c r="K13" s="23">
        <v>1019.9</v>
      </c>
      <c r="L13" s="33">
        <v>1057.9000000000001</v>
      </c>
      <c r="M13" s="33">
        <v>1071.4000000000001</v>
      </c>
      <c r="N13" s="33">
        <v>1116.5999999999999</v>
      </c>
    </row>
    <row r="14" spans="1:14" ht="20.25" customHeight="1" x14ac:dyDescent="0.25">
      <c r="B14" s="6" t="s">
        <v>9</v>
      </c>
      <c r="C14" s="23">
        <v>82.4</v>
      </c>
      <c r="D14" s="23">
        <v>155.80000000000001</v>
      </c>
      <c r="E14" s="23">
        <v>197.3</v>
      </c>
      <c r="F14" s="23">
        <v>306.5</v>
      </c>
      <c r="G14" s="23">
        <v>392.4</v>
      </c>
      <c r="H14" s="23">
        <v>511.9</v>
      </c>
      <c r="I14" s="23">
        <v>566.4</v>
      </c>
      <c r="J14" s="23">
        <v>649.5</v>
      </c>
      <c r="K14" s="23">
        <v>704.1</v>
      </c>
      <c r="L14" s="33">
        <v>796.4</v>
      </c>
      <c r="M14" s="33">
        <v>838.1</v>
      </c>
      <c r="N14" s="33">
        <v>913.3</v>
      </c>
    </row>
    <row r="15" spans="1:14" ht="20.25" customHeight="1" x14ac:dyDescent="0.25">
      <c r="B15" s="6" t="s">
        <v>10</v>
      </c>
      <c r="C15" s="23">
        <v>623.20000000000005</v>
      </c>
      <c r="D15" s="23">
        <v>569</v>
      </c>
      <c r="E15" s="23">
        <v>555.70000000000005</v>
      </c>
      <c r="F15" s="23">
        <v>587.20000000000005</v>
      </c>
      <c r="G15" s="23">
        <v>331.8</v>
      </c>
      <c r="H15" s="23">
        <v>324.39999999999998</v>
      </c>
      <c r="I15" s="23">
        <v>290.5</v>
      </c>
      <c r="J15" s="23">
        <v>284.39999999999998</v>
      </c>
      <c r="K15" s="23">
        <v>278</v>
      </c>
      <c r="L15" s="33">
        <v>248.7</v>
      </c>
      <c r="M15" s="33">
        <v>228.4</v>
      </c>
      <c r="N15" s="33">
        <v>196</v>
      </c>
    </row>
    <row r="16" spans="1:14" ht="20.25" customHeight="1" x14ac:dyDescent="0.25">
      <c r="B16" s="6" t="s">
        <v>11</v>
      </c>
      <c r="C16" s="23">
        <v>4.5</v>
      </c>
      <c r="D16" s="23">
        <v>11.1</v>
      </c>
      <c r="E16" s="23">
        <v>25.3</v>
      </c>
      <c r="F16" s="23">
        <v>22.4</v>
      </c>
      <c r="G16" s="23">
        <v>19.399999999999999</v>
      </c>
      <c r="H16" s="23">
        <v>42.6</v>
      </c>
      <c r="I16" s="23">
        <v>57.3</v>
      </c>
      <c r="J16" s="23">
        <v>44.5</v>
      </c>
      <c r="K16" s="23">
        <v>37.799999999999997</v>
      </c>
      <c r="L16" s="33">
        <v>12.8</v>
      </c>
      <c r="M16" s="33">
        <v>4.9000000000000004</v>
      </c>
      <c r="N16" s="33">
        <v>7.3</v>
      </c>
    </row>
    <row r="17" spans="1:14" ht="20.25" customHeight="1" x14ac:dyDescent="0.25">
      <c r="B17" s="6" t="s">
        <v>12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33">
        <v>0</v>
      </c>
      <c r="M17" s="33">
        <v>0</v>
      </c>
      <c r="N17" s="33">
        <v>0</v>
      </c>
    </row>
    <row r="18" spans="1:14" ht="20.25" customHeight="1" x14ac:dyDescent="0.25">
      <c r="C18" s="22"/>
      <c r="D18" s="22"/>
      <c r="E18" s="22"/>
      <c r="F18" s="23"/>
      <c r="G18" s="23"/>
      <c r="H18" s="23"/>
      <c r="I18" s="23"/>
      <c r="J18" s="23"/>
      <c r="K18" s="23"/>
      <c r="L18" s="33"/>
      <c r="M18" s="33"/>
      <c r="N18" s="33"/>
    </row>
    <row r="19" spans="1:14" s="1" customFormat="1" ht="20.25" customHeight="1" x14ac:dyDescent="0.25">
      <c r="A19" s="19" t="s">
        <v>13</v>
      </c>
      <c r="B19" s="1" t="s">
        <v>14</v>
      </c>
      <c r="C19" s="22">
        <f>C20+C25</f>
        <v>0.11</v>
      </c>
      <c r="D19" s="22">
        <f t="shared" ref="D19:I19" si="3">D20+D25</f>
        <v>2.3180000000000001</v>
      </c>
      <c r="E19" s="22">
        <f t="shared" si="3"/>
        <v>2.569</v>
      </c>
      <c r="F19" s="22">
        <f t="shared" si="3"/>
        <v>8.452</v>
      </c>
      <c r="G19" s="22">
        <f t="shared" si="3"/>
        <v>2.6</v>
      </c>
      <c r="H19" s="22">
        <f t="shared" si="3"/>
        <v>1.5089999999999999</v>
      </c>
      <c r="I19" s="22">
        <f t="shared" si="3"/>
        <v>2.9689999999999999</v>
      </c>
      <c r="J19" s="22">
        <v>17.172000000000001</v>
      </c>
      <c r="K19" s="22">
        <v>4.4109999999999996</v>
      </c>
      <c r="L19" s="32">
        <v>7.516</v>
      </c>
      <c r="M19" s="32">
        <v>3.1320000000000001</v>
      </c>
      <c r="N19" s="32">
        <v>1.1850000000000001</v>
      </c>
    </row>
    <row r="20" spans="1:14" s="20" customFormat="1" ht="20.25" customHeight="1" x14ac:dyDescent="0.25">
      <c r="A20" s="16">
        <v>2.1</v>
      </c>
      <c r="B20" s="6" t="s">
        <v>3</v>
      </c>
      <c r="C20" s="23">
        <f>SUM(C21:C24)</f>
        <v>0.11</v>
      </c>
      <c r="D20" s="23">
        <f t="shared" ref="D20:I20" si="4">SUM(D21:D24)</f>
        <v>2.3180000000000001</v>
      </c>
      <c r="E20" s="23">
        <f t="shared" si="4"/>
        <v>2.569</v>
      </c>
      <c r="F20" s="23">
        <f t="shared" si="4"/>
        <v>8.452</v>
      </c>
      <c r="G20" s="23">
        <f t="shared" si="4"/>
        <v>2.6</v>
      </c>
      <c r="H20" s="23">
        <f t="shared" si="4"/>
        <v>1.5089999999999999</v>
      </c>
      <c r="I20" s="23">
        <f t="shared" si="4"/>
        <v>2.9689999999999999</v>
      </c>
      <c r="J20" s="23">
        <v>17.172000000000001</v>
      </c>
      <c r="K20" s="23">
        <v>4.4109999999999996</v>
      </c>
      <c r="L20" s="33">
        <v>7.516</v>
      </c>
      <c r="M20" s="33">
        <v>3.1320000000000001</v>
      </c>
      <c r="N20" s="33">
        <v>1.1850000000000001</v>
      </c>
    </row>
    <row r="21" spans="1:14" ht="20.25" customHeight="1" x14ac:dyDescent="0.25">
      <c r="B21" s="6" t="s">
        <v>15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33">
        <v>0</v>
      </c>
      <c r="M21" s="33">
        <v>0</v>
      </c>
      <c r="N21" s="33">
        <v>0</v>
      </c>
    </row>
    <row r="22" spans="1:14" ht="20.25" customHeight="1" x14ac:dyDescent="0.25">
      <c r="B22" s="6" t="s">
        <v>16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33">
        <v>0</v>
      </c>
      <c r="M22" s="33">
        <v>0</v>
      </c>
      <c r="N22" s="33">
        <v>0</v>
      </c>
    </row>
    <row r="23" spans="1:14" ht="20.25" customHeight="1" x14ac:dyDescent="0.25">
      <c r="B23" s="6" t="s">
        <v>17</v>
      </c>
      <c r="C23" s="23">
        <v>0.11</v>
      </c>
      <c r="D23" s="23">
        <v>2.3180000000000001</v>
      </c>
      <c r="E23" s="23">
        <v>2.569</v>
      </c>
      <c r="F23" s="23">
        <v>8.452</v>
      </c>
      <c r="G23" s="23">
        <v>2.6</v>
      </c>
      <c r="H23" s="23">
        <v>1.5089999999999999</v>
      </c>
      <c r="I23" s="23">
        <v>2.9689999999999999</v>
      </c>
      <c r="J23" s="23">
        <v>17.172000000000001</v>
      </c>
      <c r="K23" s="23">
        <v>4.4109999999999996</v>
      </c>
      <c r="L23" s="33">
        <v>7.516</v>
      </c>
      <c r="M23" s="33">
        <v>3.1320000000000001</v>
      </c>
      <c r="N23" s="33">
        <v>1.1850000000000001</v>
      </c>
    </row>
    <row r="24" spans="1:14" ht="20.25" customHeight="1" x14ac:dyDescent="0.25">
      <c r="B24" s="6" t="s">
        <v>18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33">
        <v>0</v>
      </c>
      <c r="M24" s="33">
        <v>0</v>
      </c>
      <c r="N24" s="33">
        <v>0</v>
      </c>
    </row>
    <row r="25" spans="1:14" s="20" customFormat="1" ht="20.25" customHeight="1" x14ac:dyDescent="0.25">
      <c r="A25" s="16">
        <v>2.2000000000000002</v>
      </c>
      <c r="B25" s="6" t="s">
        <v>8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33">
        <v>0</v>
      </c>
      <c r="M25" s="33">
        <v>0</v>
      </c>
      <c r="N25" s="33">
        <v>0</v>
      </c>
    </row>
    <row r="26" spans="1:14" ht="20.25" customHeight="1" x14ac:dyDescent="0.25">
      <c r="B26" s="6" t="s">
        <v>19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33">
        <v>0</v>
      </c>
      <c r="M26" s="33">
        <v>0</v>
      </c>
      <c r="N26" s="33">
        <v>0</v>
      </c>
    </row>
    <row r="27" spans="1:14" ht="20.25" customHeight="1" x14ac:dyDescent="0.25">
      <c r="B27" s="6" t="s">
        <v>20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33">
        <v>0</v>
      </c>
      <c r="M27" s="33">
        <v>0</v>
      </c>
      <c r="N27" s="33">
        <v>0</v>
      </c>
    </row>
    <row r="28" spans="1:14" ht="20.25" customHeight="1" x14ac:dyDescent="0.25">
      <c r="B28" s="6" t="s">
        <v>21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33">
        <v>0</v>
      </c>
      <c r="M28" s="33">
        <v>0</v>
      </c>
      <c r="N28" s="33">
        <v>0</v>
      </c>
    </row>
    <row r="29" spans="1:14" ht="20.25" customHeight="1" x14ac:dyDescent="0.25">
      <c r="B29" s="6" t="s">
        <v>22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33">
        <v>0</v>
      </c>
      <c r="M29" s="33">
        <v>0</v>
      </c>
      <c r="N29" s="33">
        <v>0</v>
      </c>
    </row>
    <row r="30" spans="1:14" ht="20.25" customHeight="1" x14ac:dyDescent="0.25">
      <c r="C30" s="22"/>
      <c r="D30" s="22"/>
      <c r="E30" s="22"/>
      <c r="F30" s="23"/>
      <c r="G30" s="23"/>
      <c r="H30" s="23"/>
      <c r="I30" s="23"/>
      <c r="J30" s="23"/>
      <c r="K30" s="23"/>
      <c r="L30" s="33"/>
      <c r="M30" s="33"/>
      <c r="N30" s="33"/>
    </row>
    <row r="31" spans="1:14" s="1" customFormat="1" ht="20.25" customHeight="1" x14ac:dyDescent="0.25">
      <c r="A31" s="19" t="s">
        <v>23</v>
      </c>
      <c r="B31" s="1" t="s">
        <v>24</v>
      </c>
      <c r="C31" s="22">
        <f>C32+C37</f>
        <v>342.17899999999997</v>
      </c>
      <c r="D31" s="22">
        <f t="shared" ref="D31:I31" si="5">D32+D37</f>
        <v>391.76800000000003</v>
      </c>
      <c r="E31" s="22">
        <f t="shared" si="5"/>
        <v>403.48399999999998</v>
      </c>
      <c r="F31" s="22">
        <f t="shared" si="5"/>
        <v>442.56299999999999</v>
      </c>
      <c r="G31" s="22">
        <f t="shared" si="5"/>
        <v>582.34199999999998</v>
      </c>
      <c r="H31" s="22">
        <f t="shared" si="5"/>
        <v>490.1</v>
      </c>
      <c r="I31" s="22">
        <f t="shared" si="5"/>
        <v>504.65899999999999</v>
      </c>
      <c r="J31" s="22">
        <v>558.21900000000005</v>
      </c>
      <c r="K31" s="22">
        <v>643.28300000000002</v>
      </c>
      <c r="L31" s="32">
        <v>582.85500000000002</v>
      </c>
      <c r="M31" s="32">
        <v>541.63599999999997</v>
      </c>
      <c r="N31" s="32">
        <v>533.774</v>
      </c>
    </row>
    <row r="32" spans="1:14" s="20" customFormat="1" ht="20.25" customHeight="1" x14ac:dyDescent="0.25">
      <c r="A32" s="16">
        <v>3.1</v>
      </c>
      <c r="B32" s="6" t="s">
        <v>3</v>
      </c>
      <c r="C32" s="23">
        <f>C33+C34+C35+C36</f>
        <v>304.274</v>
      </c>
      <c r="D32" s="23">
        <f t="shared" ref="D32:I32" si="6">D33+D34+D35+D36</f>
        <v>365.51900000000001</v>
      </c>
      <c r="E32" s="23">
        <f t="shared" si="6"/>
        <v>354.21899999999999</v>
      </c>
      <c r="F32" s="23">
        <f t="shared" si="6"/>
        <v>371.96199999999999</v>
      </c>
      <c r="G32" s="23">
        <f t="shared" si="6"/>
        <v>513.69899999999996</v>
      </c>
      <c r="H32" s="23">
        <f t="shared" si="6"/>
        <v>436.05799999999999</v>
      </c>
      <c r="I32" s="23">
        <f t="shared" si="6"/>
        <v>425.21899999999999</v>
      </c>
      <c r="J32" s="23">
        <v>496.13200000000001</v>
      </c>
      <c r="K32" s="23">
        <v>569.90800000000002</v>
      </c>
      <c r="L32" s="33">
        <v>527.27099999999996</v>
      </c>
      <c r="M32" s="33">
        <v>484.36</v>
      </c>
      <c r="N32" s="33">
        <v>487.29599999999999</v>
      </c>
    </row>
    <row r="33" spans="1:14" ht="20.25" customHeight="1" x14ac:dyDescent="0.25">
      <c r="B33" s="6" t="s">
        <v>25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33">
        <v>0</v>
      </c>
      <c r="M33" s="33">
        <v>0</v>
      </c>
      <c r="N33" s="33">
        <v>0</v>
      </c>
    </row>
    <row r="34" spans="1:14" ht="20.25" customHeight="1" x14ac:dyDescent="0.25">
      <c r="B34" s="6" t="s">
        <v>26</v>
      </c>
      <c r="C34" s="23">
        <v>13.515000000000001</v>
      </c>
      <c r="D34" s="23">
        <v>17.228999999999999</v>
      </c>
      <c r="E34" s="23">
        <v>1.143</v>
      </c>
      <c r="F34" s="23">
        <v>0</v>
      </c>
      <c r="G34" s="23">
        <v>97.085999999999999</v>
      </c>
      <c r="H34" s="23">
        <v>38.085000000000001</v>
      </c>
      <c r="I34" s="23">
        <v>11.476000000000001</v>
      </c>
      <c r="J34" s="23">
        <v>27.134</v>
      </c>
      <c r="K34" s="23">
        <v>19.792999999999999</v>
      </c>
      <c r="L34" s="33">
        <v>21.149000000000001</v>
      </c>
      <c r="M34" s="33">
        <v>16.163</v>
      </c>
      <c r="N34" s="33">
        <v>36.563000000000002</v>
      </c>
    </row>
    <row r="35" spans="1:14" ht="20.25" customHeight="1" x14ac:dyDescent="0.25">
      <c r="B35" s="6" t="s">
        <v>27</v>
      </c>
      <c r="C35" s="23">
        <v>285.11500000000001</v>
      </c>
      <c r="D35" s="23">
        <v>343.50200000000001</v>
      </c>
      <c r="E35" s="23">
        <v>347.49200000000002</v>
      </c>
      <c r="F35" s="23">
        <v>323.25799999999998</v>
      </c>
      <c r="G35" s="23">
        <v>413.44099999999997</v>
      </c>
      <c r="H35" s="23">
        <v>385.27100000000002</v>
      </c>
      <c r="I35" s="23">
        <v>397.21699999999998</v>
      </c>
      <c r="J35" s="23">
        <v>456.27199999999999</v>
      </c>
      <c r="K35" s="23">
        <v>537.41899999999998</v>
      </c>
      <c r="L35" s="33">
        <v>485.71600000000001</v>
      </c>
      <c r="M35" s="33">
        <v>459.61700000000002</v>
      </c>
      <c r="N35" s="35">
        <v>441.52800000000002</v>
      </c>
    </row>
    <row r="36" spans="1:14" ht="20.25" customHeight="1" x14ac:dyDescent="0.25">
      <c r="B36" s="6" t="s">
        <v>28</v>
      </c>
      <c r="C36" s="23">
        <v>5.6440000000000001</v>
      </c>
      <c r="D36" s="23">
        <v>4.7880000000000003</v>
      </c>
      <c r="E36" s="23">
        <v>5.5839999999999996</v>
      </c>
      <c r="F36" s="23">
        <v>48.704000000000001</v>
      </c>
      <c r="G36" s="23">
        <v>3.1720000000000002</v>
      </c>
      <c r="H36" s="23">
        <v>12.702</v>
      </c>
      <c r="I36" s="23">
        <v>16.526</v>
      </c>
      <c r="J36" s="23">
        <v>12.726000000000001</v>
      </c>
      <c r="K36" s="23">
        <v>12.696</v>
      </c>
      <c r="L36" s="33">
        <v>20.405999999999999</v>
      </c>
      <c r="M36" s="33">
        <v>8.58</v>
      </c>
      <c r="N36" s="33">
        <v>9.2050000000000001</v>
      </c>
    </row>
    <row r="37" spans="1:14" s="20" customFormat="1" ht="20.25" customHeight="1" x14ac:dyDescent="0.25">
      <c r="A37" s="16">
        <v>3.2</v>
      </c>
      <c r="B37" s="6" t="s">
        <v>8</v>
      </c>
      <c r="C37" s="23">
        <f>C38+C39+C40+C41</f>
        <v>37.905000000000001</v>
      </c>
      <c r="D37" s="23">
        <f t="shared" ref="D37:I37" si="7">D38+D39+D40+D41</f>
        <v>26.249000000000002</v>
      </c>
      <c r="E37" s="23">
        <f t="shared" si="7"/>
        <v>49.265000000000001</v>
      </c>
      <c r="F37" s="23">
        <f t="shared" si="7"/>
        <v>70.600999999999999</v>
      </c>
      <c r="G37" s="23">
        <f t="shared" si="7"/>
        <v>68.643000000000001</v>
      </c>
      <c r="H37" s="23">
        <f t="shared" si="7"/>
        <v>54.042000000000002</v>
      </c>
      <c r="I37" s="23">
        <f t="shared" si="7"/>
        <v>79.44</v>
      </c>
      <c r="J37" s="23">
        <v>62.087000000000003</v>
      </c>
      <c r="K37" s="23">
        <v>73.375</v>
      </c>
      <c r="L37" s="33">
        <v>55.584000000000003</v>
      </c>
      <c r="M37" s="33">
        <v>57.276000000000003</v>
      </c>
      <c r="N37" s="33">
        <v>46.477999999999994</v>
      </c>
    </row>
    <row r="38" spans="1:14" ht="20.25" customHeight="1" x14ac:dyDescent="0.25">
      <c r="B38" s="6" t="s">
        <v>29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34.01</v>
      </c>
      <c r="J38" s="23">
        <v>34.01</v>
      </c>
      <c r="K38" s="23">
        <v>34.01</v>
      </c>
      <c r="L38" s="33">
        <v>0</v>
      </c>
      <c r="M38" s="33">
        <v>0</v>
      </c>
      <c r="N38" s="33">
        <v>0</v>
      </c>
    </row>
    <row r="39" spans="1:14" ht="20.25" customHeight="1" x14ac:dyDescent="0.25">
      <c r="B39" s="6" t="s">
        <v>30</v>
      </c>
      <c r="C39" s="23">
        <v>14.484999999999999</v>
      </c>
      <c r="D39" s="23">
        <v>8.3960000000000008</v>
      </c>
      <c r="E39" s="23">
        <v>3.0259999999999998</v>
      </c>
      <c r="F39" s="23">
        <v>8.0280000000000005</v>
      </c>
      <c r="G39" s="23">
        <v>8.0280000000000005</v>
      </c>
      <c r="H39" s="23">
        <v>11.077999999999999</v>
      </c>
      <c r="I39" s="23">
        <v>11.122999999999999</v>
      </c>
      <c r="J39" s="23">
        <v>11.122999999999999</v>
      </c>
      <c r="K39" s="23">
        <v>6.093</v>
      </c>
      <c r="L39" s="33">
        <v>6.093</v>
      </c>
      <c r="M39" s="33">
        <v>6.093</v>
      </c>
      <c r="N39" s="33">
        <v>6.093</v>
      </c>
    </row>
    <row r="40" spans="1:14" ht="20.25" customHeight="1" x14ac:dyDescent="0.25">
      <c r="B40" s="6" t="s">
        <v>31</v>
      </c>
      <c r="C40" s="23">
        <v>23.42</v>
      </c>
      <c r="D40" s="23">
        <v>17.853000000000002</v>
      </c>
      <c r="E40" s="23">
        <v>46.238999999999997</v>
      </c>
      <c r="F40" s="23">
        <v>62.573</v>
      </c>
      <c r="G40" s="23">
        <v>60.615000000000002</v>
      </c>
      <c r="H40" s="23">
        <v>42.963999999999999</v>
      </c>
      <c r="I40" s="23">
        <v>34.307000000000002</v>
      </c>
      <c r="J40" s="23">
        <v>16.954000000000001</v>
      </c>
      <c r="K40" s="23">
        <v>33.271999999999998</v>
      </c>
      <c r="L40" s="33">
        <v>49.491</v>
      </c>
      <c r="M40" s="33">
        <v>51.183</v>
      </c>
      <c r="N40" s="33">
        <v>40.384999999999998</v>
      </c>
    </row>
    <row r="41" spans="1:14" ht="20.25" customHeight="1" x14ac:dyDescent="0.25">
      <c r="B41" s="6" t="s">
        <v>32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33">
        <v>0</v>
      </c>
      <c r="M41" s="33">
        <v>0</v>
      </c>
      <c r="N41" s="33">
        <v>0</v>
      </c>
    </row>
    <row r="42" spans="1:14" ht="20.25" customHeight="1" x14ac:dyDescent="0.25">
      <c r="C42" s="22"/>
      <c r="D42" s="22"/>
      <c r="E42" s="22"/>
      <c r="F42" s="23"/>
      <c r="G42" s="23"/>
      <c r="H42" s="23"/>
      <c r="I42" s="23"/>
      <c r="J42" s="23"/>
      <c r="K42" s="23"/>
      <c r="L42" s="33"/>
      <c r="M42" s="33"/>
      <c r="N42" s="33"/>
    </row>
    <row r="43" spans="1:14" s="1" customFormat="1" ht="20.25" customHeight="1" x14ac:dyDescent="0.25">
      <c r="A43" s="19" t="s">
        <v>33</v>
      </c>
      <c r="B43" s="1" t="s">
        <v>54</v>
      </c>
      <c r="C43" s="22">
        <f>C44+C49</f>
        <v>1014.114</v>
      </c>
      <c r="D43" s="22">
        <f t="shared" ref="D43:I43" si="8">D44+D49</f>
        <v>1046.2829999999999</v>
      </c>
      <c r="E43" s="22">
        <f t="shared" si="8"/>
        <v>1090.1469999999999</v>
      </c>
      <c r="F43" s="22">
        <f t="shared" si="8"/>
        <v>1134.136</v>
      </c>
      <c r="G43" s="22">
        <f t="shared" si="8"/>
        <v>1148.0250000000001</v>
      </c>
      <c r="H43" s="22">
        <f t="shared" si="8"/>
        <v>1108.6160000000002</v>
      </c>
      <c r="I43" s="22">
        <f t="shared" si="8"/>
        <v>1057.961</v>
      </c>
      <c r="J43" s="22">
        <v>888.95148699999993</v>
      </c>
      <c r="K43" s="22">
        <v>756.79660899999999</v>
      </c>
      <c r="L43" s="32">
        <v>871.51880400000005</v>
      </c>
      <c r="M43" s="32">
        <v>844.84638899999993</v>
      </c>
      <c r="N43" s="32">
        <v>634.29668900000001</v>
      </c>
    </row>
    <row r="44" spans="1:14" s="20" customFormat="1" ht="20.25" customHeight="1" x14ac:dyDescent="0.25">
      <c r="A44" s="16">
        <v>4.0999999999999996</v>
      </c>
      <c r="B44" s="6" t="s">
        <v>3</v>
      </c>
      <c r="C44" s="23">
        <f>SUM(C45:C48)</f>
        <v>9.452</v>
      </c>
      <c r="D44" s="23">
        <f t="shared" ref="D44:I44" si="9">SUM(D45:D48)</f>
        <v>17.379000000000001</v>
      </c>
      <c r="E44" s="23">
        <f t="shared" si="9"/>
        <v>21.029</v>
      </c>
      <c r="F44" s="23">
        <f t="shared" si="9"/>
        <v>23.167000000000002</v>
      </c>
      <c r="G44" s="23">
        <f t="shared" si="9"/>
        <v>16.847000000000001</v>
      </c>
      <c r="H44" s="23">
        <f t="shared" si="9"/>
        <v>13.221</v>
      </c>
      <c r="I44" s="23">
        <f t="shared" si="9"/>
        <v>50.284999999999997</v>
      </c>
      <c r="J44" s="23">
        <v>16.93</v>
      </c>
      <c r="K44" s="23">
        <v>13.831</v>
      </c>
      <c r="L44" s="33">
        <v>15.458</v>
      </c>
      <c r="M44" s="33">
        <v>19.045999999999999</v>
      </c>
      <c r="N44" s="33">
        <v>49.195999999999998</v>
      </c>
    </row>
    <row r="45" spans="1:14" ht="20.25" customHeight="1" x14ac:dyDescent="0.25">
      <c r="B45" s="6" t="s">
        <v>34</v>
      </c>
      <c r="C45" s="23"/>
      <c r="D45" s="23"/>
      <c r="E45" s="23"/>
      <c r="F45" s="23"/>
      <c r="G45" s="23"/>
      <c r="H45" s="23"/>
      <c r="I45" s="23"/>
      <c r="J45" s="23"/>
      <c r="K45" s="23">
        <v>0</v>
      </c>
      <c r="L45" s="33"/>
      <c r="M45" s="33">
        <v>0</v>
      </c>
      <c r="N45" s="33">
        <v>0</v>
      </c>
    </row>
    <row r="46" spans="1:14" ht="20.25" customHeight="1" x14ac:dyDescent="0.25">
      <c r="B46" s="6" t="s">
        <v>35</v>
      </c>
      <c r="C46" s="23">
        <v>9.452</v>
      </c>
      <c r="D46" s="23">
        <v>17.379000000000001</v>
      </c>
      <c r="E46" s="23">
        <v>21.029</v>
      </c>
      <c r="F46" s="23">
        <v>23.167000000000002</v>
      </c>
      <c r="G46" s="23">
        <v>16.847000000000001</v>
      </c>
      <c r="H46" s="23">
        <v>13.221</v>
      </c>
      <c r="I46" s="23">
        <v>50.284999999999997</v>
      </c>
      <c r="J46" s="23">
        <v>16.93</v>
      </c>
      <c r="K46" s="23">
        <v>13.831</v>
      </c>
      <c r="L46" s="33">
        <v>15.458</v>
      </c>
      <c r="M46" s="35">
        <v>19.045999999999999</v>
      </c>
      <c r="N46" s="35">
        <v>14.686999999999999</v>
      </c>
    </row>
    <row r="47" spans="1:14" ht="20.25" customHeight="1" x14ac:dyDescent="0.25">
      <c r="B47" s="6" t="s">
        <v>36</v>
      </c>
      <c r="C47" s="23"/>
      <c r="D47" s="23"/>
      <c r="E47" s="23"/>
      <c r="F47" s="23"/>
      <c r="G47" s="23"/>
      <c r="H47" s="23"/>
      <c r="I47" s="23"/>
      <c r="J47" s="23"/>
      <c r="K47" s="23">
        <v>0</v>
      </c>
      <c r="L47" s="33"/>
      <c r="M47" s="35">
        <v>0</v>
      </c>
      <c r="N47" s="35">
        <v>34.509</v>
      </c>
    </row>
    <row r="48" spans="1:14" ht="20.25" customHeight="1" x14ac:dyDescent="0.25">
      <c r="B48" s="6" t="s">
        <v>37</v>
      </c>
      <c r="C48" s="23"/>
      <c r="D48" s="23"/>
      <c r="E48" s="23"/>
      <c r="F48" s="23"/>
      <c r="G48" s="23"/>
      <c r="H48" s="23"/>
      <c r="I48" s="23"/>
      <c r="J48" s="23"/>
      <c r="K48" s="23">
        <v>0</v>
      </c>
      <c r="L48" s="33"/>
      <c r="M48" s="33">
        <v>0</v>
      </c>
      <c r="N48" s="33">
        <v>0</v>
      </c>
    </row>
    <row r="49" spans="1:14" s="20" customFormat="1" ht="20.25" customHeight="1" x14ac:dyDescent="0.25">
      <c r="A49" s="16">
        <v>4.2</v>
      </c>
      <c r="B49" s="6" t="s">
        <v>8</v>
      </c>
      <c r="C49" s="23">
        <f>SUM(C50:C53)</f>
        <v>1004.662</v>
      </c>
      <c r="D49" s="23">
        <f t="shared" ref="D49:I49" si="10">SUM(D50:D53)</f>
        <v>1028.904</v>
      </c>
      <c r="E49" s="23">
        <f t="shared" si="10"/>
        <v>1069.1179999999999</v>
      </c>
      <c r="F49" s="23">
        <f t="shared" si="10"/>
        <v>1110.9690000000001</v>
      </c>
      <c r="G49" s="23">
        <f t="shared" si="10"/>
        <v>1131.1780000000001</v>
      </c>
      <c r="H49" s="23">
        <f t="shared" si="10"/>
        <v>1095.3950000000002</v>
      </c>
      <c r="I49" s="23">
        <f t="shared" si="10"/>
        <v>1007.6759999999999</v>
      </c>
      <c r="J49" s="23">
        <v>872.02148699999998</v>
      </c>
      <c r="K49" s="23">
        <v>742.96560899999997</v>
      </c>
      <c r="L49" s="33">
        <v>856.06080399999996</v>
      </c>
      <c r="M49" s="33">
        <v>825.800389</v>
      </c>
      <c r="N49" s="33">
        <v>585.10068899999999</v>
      </c>
    </row>
    <row r="50" spans="1:14" ht="20.25" customHeight="1" x14ac:dyDescent="0.25">
      <c r="B50" s="6" t="s">
        <v>38</v>
      </c>
      <c r="C50" s="24">
        <v>250.69200000000001</v>
      </c>
      <c r="D50" s="24">
        <v>255.39699999999999</v>
      </c>
      <c r="E50" s="24">
        <v>254.61099999999999</v>
      </c>
      <c r="F50" s="24">
        <v>261.46800000000002</v>
      </c>
      <c r="G50" s="24">
        <v>307.69900000000001</v>
      </c>
      <c r="H50" s="24">
        <v>312.81700000000001</v>
      </c>
      <c r="I50" s="24">
        <v>320.30099999999999</v>
      </c>
      <c r="J50" s="24">
        <v>321.28800000000001</v>
      </c>
      <c r="K50" s="24">
        <v>226.65899999999999</v>
      </c>
      <c r="L50" s="34">
        <v>277.50799999999998</v>
      </c>
      <c r="M50" s="35">
        <v>264.19099999999997</v>
      </c>
      <c r="N50" s="33">
        <v>112.384</v>
      </c>
    </row>
    <row r="51" spans="1:14" ht="20.25" customHeight="1" x14ac:dyDescent="0.25">
      <c r="B51" s="6" t="s">
        <v>39</v>
      </c>
      <c r="C51" s="25">
        <v>715.04300000000001</v>
      </c>
      <c r="D51" s="25">
        <v>748.50099999999998</v>
      </c>
      <c r="E51" s="25">
        <v>784.66499999999996</v>
      </c>
      <c r="F51" s="25">
        <v>810.06600000000003</v>
      </c>
      <c r="G51" s="25">
        <v>777.43100000000004</v>
      </c>
      <c r="H51" s="25">
        <v>745.63900000000001</v>
      </c>
      <c r="I51" s="25">
        <v>650.37599999999998</v>
      </c>
      <c r="J51" s="25">
        <v>548.83848699999999</v>
      </c>
      <c r="K51" s="25">
        <v>514.22960899999998</v>
      </c>
      <c r="L51" s="35">
        <v>568.54680399999995</v>
      </c>
      <c r="M51" s="35">
        <v>557.77338899999995</v>
      </c>
      <c r="N51" s="33">
        <v>468.56468899999999</v>
      </c>
    </row>
    <row r="52" spans="1:14" ht="20.25" customHeight="1" x14ac:dyDescent="0.25">
      <c r="B52" s="6" t="s">
        <v>40</v>
      </c>
      <c r="C52" s="23"/>
      <c r="D52" s="23"/>
      <c r="E52" s="23"/>
      <c r="F52" s="23"/>
      <c r="G52" s="23"/>
      <c r="H52" s="23"/>
      <c r="I52" s="23"/>
      <c r="J52" s="23"/>
      <c r="K52" s="23">
        <v>0</v>
      </c>
      <c r="L52" s="33"/>
      <c r="M52" s="33">
        <v>0</v>
      </c>
      <c r="N52" s="33">
        <v>0</v>
      </c>
    </row>
    <row r="53" spans="1:14" ht="20.25" customHeight="1" x14ac:dyDescent="0.25">
      <c r="B53" s="6" t="s">
        <v>41</v>
      </c>
      <c r="C53" s="23">
        <v>38.927</v>
      </c>
      <c r="D53" s="23">
        <v>25.006</v>
      </c>
      <c r="E53" s="23">
        <v>29.841999999999999</v>
      </c>
      <c r="F53" s="23">
        <v>39.435000000000002</v>
      </c>
      <c r="G53" s="23">
        <v>46.048000000000002</v>
      </c>
      <c r="H53" s="26">
        <v>36.939</v>
      </c>
      <c r="I53" s="23">
        <v>36.999000000000002</v>
      </c>
      <c r="J53" s="23">
        <v>1.895</v>
      </c>
      <c r="K53" s="26">
        <v>2.077</v>
      </c>
      <c r="L53" s="33">
        <v>10.006</v>
      </c>
      <c r="M53" s="35">
        <v>3.8359999999999999</v>
      </c>
      <c r="N53" s="33">
        <v>4.1520000000000001</v>
      </c>
    </row>
    <row r="54" spans="1:14" ht="20.25" customHeight="1" x14ac:dyDescent="0.25">
      <c r="C54" s="22"/>
      <c r="D54" s="22"/>
      <c r="E54" s="22"/>
      <c r="F54" s="22"/>
      <c r="G54" s="22"/>
      <c r="H54" s="22"/>
      <c r="I54" s="22"/>
      <c r="J54" s="22"/>
      <c r="K54" s="22"/>
      <c r="L54" s="33"/>
      <c r="M54" s="33"/>
      <c r="N54" s="33"/>
    </row>
    <row r="55" spans="1:14" s="1" customFormat="1" ht="20.25" customHeight="1" x14ac:dyDescent="0.25">
      <c r="A55" s="19" t="s">
        <v>42</v>
      </c>
      <c r="B55" s="1" t="s">
        <v>43</v>
      </c>
      <c r="C55" s="22">
        <f>C7+C19+C31+C43</f>
        <v>2070.1030000000001</v>
      </c>
      <c r="D55" s="22">
        <f t="shared" ref="C55:I56" si="11">D7+D19+D31+D43</f>
        <v>2184.569</v>
      </c>
      <c r="E55" s="22">
        <f t="shared" si="11"/>
        <v>2291.2999999999997</v>
      </c>
      <c r="F55" s="22">
        <f t="shared" si="11"/>
        <v>2505.1509999999998</v>
      </c>
      <c r="G55" s="22">
        <f t="shared" si="11"/>
        <v>2482.7670000000003</v>
      </c>
      <c r="H55" s="22">
        <f t="shared" si="11"/>
        <v>2493.5250000000005</v>
      </c>
      <c r="I55" s="22">
        <f t="shared" si="11"/>
        <v>2499.2889999999998</v>
      </c>
      <c r="J55" s="22">
        <v>2451.4424869999998</v>
      </c>
      <c r="K55" s="22">
        <v>2428.6906090000002</v>
      </c>
      <c r="L55" s="32">
        <v>2520.8898039999999</v>
      </c>
      <c r="M55" s="32">
        <v>2466.1143889999998</v>
      </c>
      <c r="N55" s="32">
        <v>2288.4556890000003</v>
      </c>
    </row>
    <row r="56" spans="1:14" ht="20.25" customHeight="1" x14ac:dyDescent="0.25">
      <c r="B56" s="6" t="s">
        <v>44</v>
      </c>
      <c r="C56" s="23">
        <f t="shared" si="11"/>
        <v>317.43599999999998</v>
      </c>
      <c r="D56" s="23">
        <f t="shared" si="11"/>
        <v>393.51600000000002</v>
      </c>
      <c r="E56" s="23">
        <f t="shared" si="11"/>
        <v>394.61699999999996</v>
      </c>
      <c r="F56" s="23">
        <f t="shared" si="11"/>
        <v>407.48099999999999</v>
      </c>
      <c r="G56" s="23">
        <f t="shared" si="11"/>
        <v>539.34599999999989</v>
      </c>
      <c r="H56" s="23">
        <f t="shared" si="11"/>
        <v>465.18799999999999</v>
      </c>
      <c r="I56" s="23">
        <f t="shared" si="11"/>
        <v>497.97299999999996</v>
      </c>
      <c r="J56" s="23">
        <v>538.93399999999997</v>
      </c>
      <c r="K56" s="23">
        <v>592.45000000000005</v>
      </c>
      <c r="L56" s="33">
        <v>551.34500000000003</v>
      </c>
      <c r="M56" s="33">
        <v>511.63799999999998</v>
      </c>
      <c r="N56" s="33">
        <v>540.27700000000004</v>
      </c>
    </row>
    <row r="57" spans="1:14" ht="20.25" customHeight="1" x14ac:dyDescent="0.25">
      <c r="A57" s="16" t="s">
        <v>45</v>
      </c>
      <c r="B57" s="6" t="s">
        <v>46</v>
      </c>
      <c r="C57" s="23">
        <f t="shared" ref="C57:I57" si="12">C13+C25+C37+C49</f>
        <v>1752.6669999999999</v>
      </c>
      <c r="D57" s="23">
        <f t="shared" si="12"/>
        <v>1791.0529999999999</v>
      </c>
      <c r="E57" s="23">
        <f t="shared" si="12"/>
        <v>1896.683</v>
      </c>
      <c r="F57" s="23">
        <f t="shared" si="12"/>
        <v>2097.67</v>
      </c>
      <c r="G57" s="23">
        <f t="shared" si="12"/>
        <v>1943.4210000000003</v>
      </c>
      <c r="H57" s="23">
        <f t="shared" si="12"/>
        <v>2028.3370000000002</v>
      </c>
      <c r="I57" s="23">
        <f t="shared" si="12"/>
        <v>2001.3159999999998</v>
      </c>
      <c r="J57" s="23">
        <v>1912.5084869999998</v>
      </c>
      <c r="K57" s="23">
        <v>1836.2406090000002</v>
      </c>
      <c r="L57" s="33">
        <v>1969.5448040000001</v>
      </c>
      <c r="M57" s="33">
        <v>1954.4763889999999</v>
      </c>
      <c r="N57" s="33">
        <v>1748.1786890000003</v>
      </c>
    </row>
    <row r="58" spans="1:14" ht="20.25" customHeight="1" x14ac:dyDescent="0.25">
      <c r="C58" s="22"/>
      <c r="D58" s="22"/>
      <c r="E58" s="22"/>
      <c r="F58" s="22"/>
      <c r="G58" s="22"/>
      <c r="H58" s="22"/>
      <c r="I58" s="22"/>
      <c r="J58" s="22"/>
      <c r="K58" s="22"/>
      <c r="L58" s="32"/>
      <c r="M58" s="32"/>
      <c r="N58" s="32"/>
    </row>
    <row r="59" spans="1:14" s="1" customFormat="1" ht="20.25" customHeight="1" x14ac:dyDescent="0.25">
      <c r="A59" s="19" t="s">
        <v>47</v>
      </c>
      <c r="B59" s="1" t="s">
        <v>53</v>
      </c>
      <c r="C59" s="22">
        <v>1630.3718999999999</v>
      </c>
      <c r="D59" s="22">
        <v>1230.3843999999999</v>
      </c>
      <c r="E59" s="22">
        <v>674.98789999999997</v>
      </c>
      <c r="F59" s="22">
        <v>1142.2650000000001</v>
      </c>
      <c r="G59" s="22">
        <v>1278.326</v>
      </c>
      <c r="H59" s="22">
        <v>507.41899999999998</v>
      </c>
      <c r="I59" s="22">
        <v>569.08500000000004</v>
      </c>
      <c r="J59" s="22">
        <v>1896.7729999999999</v>
      </c>
      <c r="K59" s="22">
        <v>1631.98</v>
      </c>
      <c r="L59" s="32">
        <v>1645.5070000000001</v>
      </c>
      <c r="M59" s="32">
        <v>1676.8119999999999</v>
      </c>
      <c r="N59" s="32">
        <v>2306.0300000000002</v>
      </c>
    </row>
    <row r="60" spans="1:14" ht="20.25" customHeight="1" x14ac:dyDescent="0.25">
      <c r="C60" s="22"/>
      <c r="D60" s="22"/>
      <c r="E60" s="22"/>
      <c r="F60" s="23"/>
      <c r="G60" s="23"/>
      <c r="H60" s="23"/>
      <c r="I60" s="23"/>
      <c r="J60" s="23"/>
      <c r="K60" s="23"/>
      <c r="L60" s="33"/>
      <c r="M60" s="33"/>
      <c r="N60" s="33"/>
    </row>
    <row r="61" spans="1:14" s="1" customFormat="1" ht="20.25" customHeight="1" x14ac:dyDescent="0.25">
      <c r="A61" s="19" t="s">
        <v>48</v>
      </c>
      <c r="B61" s="1" t="s">
        <v>52</v>
      </c>
      <c r="C61" s="22">
        <f>C55+C59</f>
        <v>3700.4749000000002</v>
      </c>
      <c r="D61" s="22">
        <f t="shared" ref="D61:I61" si="13">D55+D59</f>
        <v>3414.9533999999999</v>
      </c>
      <c r="E61" s="22">
        <f t="shared" si="13"/>
        <v>2966.2878999999998</v>
      </c>
      <c r="F61" s="22">
        <f t="shared" si="13"/>
        <v>3647.4160000000002</v>
      </c>
      <c r="G61" s="22">
        <f t="shared" si="13"/>
        <v>3761.0930000000003</v>
      </c>
      <c r="H61" s="22">
        <f t="shared" si="13"/>
        <v>3000.9440000000004</v>
      </c>
      <c r="I61" s="22">
        <f t="shared" si="13"/>
        <v>3068.3739999999998</v>
      </c>
      <c r="J61" s="22">
        <v>4348.2154869999995</v>
      </c>
      <c r="K61" s="22">
        <v>4060.6706090000002</v>
      </c>
      <c r="L61" s="32">
        <v>4166.396804</v>
      </c>
      <c r="M61" s="32">
        <v>4142.9263890000002</v>
      </c>
      <c r="N61" s="32">
        <v>4594.4856890000001</v>
      </c>
    </row>
    <row r="62" spans="1:14" ht="20.25" customHeight="1" x14ac:dyDescent="0.25">
      <c r="B62" s="6" t="s">
        <v>49</v>
      </c>
      <c r="C62" s="23">
        <f>C56</f>
        <v>317.43599999999998</v>
      </c>
      <c r="D62" s="23">
        <f t="shared" ref="D62:I62" si="14">D56</f>
        <v>393.51600000000002</v>
      </c>
      <c r="E62" s="23">
        <f t="shared" si="14"/>
        <v>394.61699999999996</v>
      </c>
      <c r="F62" s="23">
        <f t="shared" si="14"/>
        <v>407.48099999999999</v>
      </c>
      <c r="G62" s="23">
        <f t="shared" si="14"/>
        <v>539.34599999999989</v>
      </c>
      <c r="H62" s="23">
        <f t="shared" si="14"/>
        <v>465.18799999999999</v>
      </c>
      <c r="I62" s="23">
        <f t="shared" si="14"/>
        <v>497.97299999999996</v>
      </c>
      <c r="J62" s="23">
        <v>538.93399999999997</v>
      </c>
      <c r="K62" s="23">
        <v>592.45000000000005</v>
      </c>
      <c r="L62" s="33">
        <v>551.34500000000003</v>
      </c>
      <c r="M62" s="33">
        <v>511.63799999999998</v>
      </c>
      <c r="N62" s="33">
        <v>540.27700000000004</v>
      </c>
    </row>
    <row r="63" spans="1:14" ht="20.25" customHeight="1" x14ac:dyDescent="0.25">
      <c r="B63" s="6" t="s">
        <v>50</v>
      </c>
      <c r="C63" s="23">
        <f t="shared" ref="C63:I63" si="15">C13+C25+C37+C49+C59</f>
        <v>3383.0388999999996</v>
      </c>
      <c r="D63" s="23">
        <f t="shared" si="15"/>
        <v>3021.4373999999998</v>
      </c>
      <c r="E63" s="23">
        <f t="shared" si="15"/>
        <v>2571.6709000000001</v>
      </c>
      <c r="F63" s="23">
        <f t="shared" si="15"/>
        <v>3239.9350000000004</v>
      </c>
      <c r="G63" s="23">
        <f t="shared" si="15"/>
        <v>3221.7470000000003</v>
      </c>
      <c r="H63" s="23">
        <f t="shared" si="15"/>
        <v>2535.7560000000003</v>
      </c>
      <c r="I63" s="23">
        <f t="shared" si="15"/>
        <v>2570.4009999999998</v>
      </c>
      <c r="J63" s="23">
        <v>3809.2814869999997</v>
      </c>
      <c r="K63" s="23">
        <v>3468.220609</v>
      </c>
      <c r="L63" s="33">
        <v>3615.0518040000002</v>
      </c>
      <c r="M63" s="33">
        <v>3631.2883889999998</v>
      </c>
      <c r="N63" s="33">
        <v>4054.208689</v>
      </c>
    </row>
    <row r="64" spans="1:14" s="8" customFormat="1" ht="20.25" customHeight="1" thickBot="1" x14ac:dyDescent="0.3">
      <c r="A64" s="3"/>
      <c r="B64" s="4"/>
      <c r="C64" s="5"/>
      <c r="D64" s="5"/>
      <c r="E64" s="5"/>
      <c r="F64" s="5"/>
      <c r="G64" s="5"/>
      <c r="H64" s="5"/>
      <c r="I64" s="5"/>
      <c r="J64" s="5"/>
      <c r="K64" s="5"/>
      <c r="L64" s="28"/>
      <c r="M64" s="5"/>
      <c r="N64" s="5"/>
    </row>
    <row r="65" spans="1:14" ht="20.25" customHeight="1" x14ac:dyDescent="0.25">
      <c r="A65" s="6" t="s">
        <v>51</v>
      </c>
      <c r="L65" s="8"/>
    </row>
    <row r="73" spans="1:14" ht="20.25" customHeight="1" x14ac:dyDescent="0.25">
      <c r="C73" s="21"/>
      <c r="D73" s="21"/>
      <c r="E73" s="21"/>
      <c r="F73" s="21"/>
      <c r="G73" s="21"/>
      <c r="H73" s="21"/>
      <c r="I73" s="21"/>
      <c r="J73" s="21"/>
      <c r="K73" s="21"/>
    </row>
    <row r="75" spans="1:14" ht="20.25" customHeight="1" x14ac:dyDescent="0.25">
      <c r="M75" s="40"/>
      <c r="N75" s="2"/>
    </row>
    <row r="78" spans="1:14" ht="20.25" customHeight="1" x14ac:dyDescent="0.25">
      <c r="C78" s="21"/>
      <c r="D78" s="21"/>
      <c r="E78" s="21"/>
      <c r="F78" s="21"/>
      <c r="G78" s="21"/>
      <c r="H78" s="21"/>
      <c r="I78" s="21"/>
      <c r="J78" s="21"/>
      <c r="K78" s="21"/>
    </row>
    <row r="80" spans="1:14" ht="20.25" customHeight="1" x14ac:dyDescent="0.25">
      <c r="M80" s="40"/>
      <c r="N80" s="2"/>
    </row>
  </sheetData>
  <printOptions horizontalCentered="1" verticalCentered="1"/>
  <pageMargins left="0.7" right="0.7" top="0.75" bottom="0.75" header="0.3" footer="0.3"/>
  <pageSetup scale="50" fitToWidth="0" fitToHeight="0" orientation="portrait" r:id="rId1"/>
  <ignoredErrors>
    <ignoredError sqref="C20 I20 D20 E20 F20 G20 H2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D14</vt:lpstr>
      <vt:lpstr>'Table D14'!Print_Area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Shante Levestone</cp:lastModifiedBy>
  <cp:lastPrinted>2019-07-09T17:15:41Z</cp:lastPrinted>
  <dcterms:created xsi:type="dcterms:W3CDTF">2012-03-23T20:24:34Z</dcterms:created>
  <dcterms:modified xsi:type="dcterms:W3CDTF">2022-06-01T16:30:59Z</dcterms:modified>
</cp:coreProperties>
</file>